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1428" windowWidth="22716" windowHeight="8040"/>
  </bookViews>
  <sheets>
    <sheet name="Все года" sheetId="1" r:id="rId1"/>
  </sheets>
  <definedNames>
    <definedName name="_xlnm.Print_Titles" localSheetId="0">'Все года'!$11:$13</definedName>
  </definedNames>
  <calcPr calcId="144525"/>
</workbook>
</file>

<file path=xl/calcChain.xml><?xml version="1.0" encoding="utf-8"?>
<calcChain xmlns="http://schemas.openxmlformats.org/spreadsheetml/2006/main">
  <c r="D66" i="1" l="1"/>
  <c r="E66" i="1"/>
  <c r="D69" i="1"/>
  <c r="E69" i="1"/>
  <c r="C69" i="1"/>
  <c r="D106" i="1"/>
  <c r="E106" i="1"/>
  <c r="C106" i="1"/>
  <c r="C39" i="1" l="1"/>
  <c r="D59" i="1"/>
  <c r="E59" i="1"/>
  <c r="E58" i="1" s="1"/>
  <c r="E39" i="1" s="1"/>
  <c r="D58" i="1"/>
  <c r="D39" i="1" s="1"/>
  <c r="C58" i="1"/>
  <c r="C59" i="1"/>
  <c r="C110" i="1" l="1"/>
  <c r="C79" i="1" s="1"/>
  <c r="D110" i="1"/>
  <c r="D79" i="1" s="1"/>
  <c r="E110" i="1"/>
  <c r="E79" i="1" s="1"/>
  <c r="C108" i="1"/>
  <c r="D108" i="1"/>
  <c r="E108" i="1"/>
  <c r="C104" i="1"/>
  <c r="D104" i="1"/>
  <c r="E104" i="1"/>
  <c r="D102" i="1"/>
  <c r="E102" i="1"/>
  <c r="C102" i="1"/>
  <c r="C100" i="1"/>
  <c r="C98" i="1"/>
  <c r="D100" i="1"/>
  <c r="E100" i="1"/>
  <c r="D98" i="1"/>
  <c r="E98" i="1"/>
  <c r="E96" i="1"/>
  <c r="D96" i="1"/>
  <c r="C96" i="1"/>
  <c r="C94" i="1"/>
  <c r="D94" i="1"/>
  <c r="E94" i="1"/>
  <c r="E92" i="1"/>
  <c r="D92" i="1"/>
  <c r="C92" i="1"/>
  <c r="E90" i="1"/>
  <c r="D90" i="1"/>
  <c r="C90" i="1"/>
  <c r="C88" i="1"/>
  <c r="D88" i="1"/>
  <c r="E88" i="1"/>
  <c r="E86" i="1"/>
  <c r="D86" i="1"/>
  <c r="C86" i="1"/>
  <c r="C84" i="1"/>
  <c r="C82" i="1"/>
  <c r="D82" i="1"/>
  <c r="E84" i="1"/>
  <c r="E82" i="1"/>
  <c r="E80" i="1"/>
  <c r="D80" i="1"/>
  <c r="C80" i="1"/>
  <c r="E77" i="1"/>
  <c r="D77" i="1"/>
  <c r="C77" i="1"/>
  <c r="C66" i="1" s="1"/>
  <c r="E75" i="1"/>
  <c r="D75" i="1"/>
  <c r="C75" i="1"/>
  <c r="E73" i="1"/>
  <c r="D73" i="1"/>
  <c r="C73" i="1"/>
  <c r="E71" i="1"/>
  <c r="D71" i="1"/>
  <c r="C71" i="1"/>
  <c r="E67" i="1"/>
  <c r="D67" i="1"/>
  <c r="C67" i="1"/>
  <c r="E115" i="1"/>
  <c r="D115" i="1"/>
  <c r="C115" i="1"/>
  <c r="E113" i="1"/>
  <c r="D113" i="1"/>
  <c r="C113" i="1"/>
  <c r="E64" i="1"/>
  <c r="E63" i="1" s="1"/>
  <c r="D64" i="1"/>
  <c r="D63" i="1" s="1"/>
  <c r="C64" i="1"/>
  <c r="C63" i="1" s="1"/>
  <c r="E21" i="1"/>
  <c r="E20" i="1" s="1"/>
  <c r="E18" i="1"/>
  <c r="E17" i="1" s="1"/>
  <c r="E15" i="1" s="1"/>
  <c r="D18" i="1"/>
  <c r="D17" i="1" s="1"/>
  <c r="D15" i="1" s="1"/>
  <c r="E56" i="1"/>
  <c r="E55" i="1" s="1"/>
  <c r="D56" i="1"/>
  <c r="D55" i="1" s="1"/>
  <c r="C56" i="1"/>
  <c r="C55" i="1" s="1"/>
  <c r="E53" i="1"/>
  <c r="E50" i="1" s="1"/>
  <c r="D53" i="1"/>
  <c r="D50" i="1" s="1"/>
  <c r="D49" i="1" s="1"/>
  <c r="C53" i="1"/>
  <c r="C50" i="1" s="1"/>
  <c r="C49" i="1" s="1"/>
  <c r="E47" i="1"/>
  <c r="E45" i="1"/>
  <c r="E42" i="1"/>
  <c r="D47" i="1"/>
  <c r="D45" i="1"/>
  <c r="D42" i="1"/>
  <c r="C47" i="1"/>
  <c r="C45" i="1"/>
  <c r="C42" i="1"/>
  <c r="E31" i="1"/>
  <c r="E29" i="1"/>
  <c r="E27" i="1"/>
  <c r="D31" i="1"/>
  <c r="D29" i="1"/>
  <c r="D27" i="1"/>
  <c r="C31" i="1"/>
  <c r="C29" i="1"/>
  <c r="C27" i="1"/>
  <c r="D21" i="1"/>
  <c r="C21" i="1"/>
  <c r="C20" i="1" s="1"/>
  <c r="E36" i="1"/>
  <c r="D36" i="1"/>
  <c r="C36" i="1"/>
  <c r="E34" i="1"/>
  <c r="D34" i="1"/>
  <c r="C34" i="1"/>
  <c r="C18" i="1"/>
  <c r="C17" i="1" s="1"/>
  <c r="C15" i="1" s="1"/>
  <c r="D112" i="1" l="1"/>
  <c r="D26" i="1"/>
  <c r="E41" i="1"/>
  <c r="E40" i="1" s="1"/>
  <c r="D33" i="1"/>
  <c r="C112" i="1"/>
  <c r="E112" i="1"/>
  <c r="D62" i="1"/>
  <c r="D61" i="1" s="1"/>
  <c r="E33" i="1"/>
  <c r="E26" i="1"/>
  <c r="D41" i="1"/>
  <c r="D40" i="1" s="1"/>
  <c r="C62" i="1"/>
  <c r="C61" i="1" s="1"/>
  <c r="E49" i="1"/>
  <c r="C33" i="1"/>
  <c r="D20" i="1"/>
  <c r="C26" i="1"/>
  <c r="C41" i="1"/>
  <c r="E62" i="1" l="1"/>
  <c r="E61" i="1" s="1"/>
  <c r="E16" i="1"/>
  <c r="C40" i="1"/>
  <c r="D16" i="1"/>
  <c r="C16" i="1"/>
  <c r="D117" i="1"/>
  <c r="E117" i="1" l="1"/>
  <c r="C117" i="1"/>
</calcChain>
</file>

<file path=xl/sharedStrings.xml><?xml version="1.0" encoding="utf-8"?>
<sst xmlns="http://schemas.openxmlformats.org/spreadsheetml/2006/main" count="218" uniqueCount="216">
  <si>
    <t>Код бюджетной классификации Российской Федерации</t>
  </si>
  <si>
    <t>1</t>
  </si>
  <si>
    <t>3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</si>
  <si>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</si>
  <si>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</si>
  <si>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</si>
  <si>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</si>
  <si>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</si>
  <si>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</si>
  <si>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</si>
  <si>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</si>
  <si>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</si>
  <si>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</si>
  <si>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1 03 00000 00 0000 000 </t>
  </si>
  <si>
    <t>НАЛОГИ НА ТОВАРЫ (РАБОТЫ, УСЛУГИ), РЕАЛИЗУЕМЫЕ НА ТЕРРИТОРИИ РОССИЙСКОЙ ФЕДЕРАЦИИ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</si>
  <si>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</si>
  <si>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</si>
  <si>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 xml:space="preserve">1 03 02230 01 0000 110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</si>
  <si>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</si>
  <si>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</si>
  <si>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</si>
  <si>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</si>
  <si>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</si>
  <si>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1 03 02260 01 0000 110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</si>
  <si>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</si>
  <si>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1 05 00000 00 0000 000 </t>
  </si>
  <si>
    <t>НАЛОГИ НА СОВОКУПНЫЙ ДОХОД</t>
  </si>
  <si>
    <t xml:space="preserve">1 05 02000 02 0000 110 </t>
  </si>
  <si>
    <t>Единый налог на вмененный доход для отдельных видов деятельности</t>
  </si>
  <si>
    <t xml:space="preserve">1 05 02010 02 0000 110 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</si>
  <si>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</si>
  <si>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</si>
  <si>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</si>
  <si>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1 05 04000 02 0000 110 </t>
  </si>
  <si>
    <t>Налог, взимаемый в связи с применением патентной системы налогообложения</t>
  </si>
  <si>
    <t xml:space="preserve">1 05 04020 02 0000 110 </t>
  </si>
  <si>
    <t xml:space="preserve">1 08 00000 00 0000 000 </t>
  </si>
  <si>
    <t>ГОСУДАРСТВЕННАЯ ПОШЛИНА</t>
  </si>
  <si>
    <t xml:space="preserve">1 08 03000 01 0000 110 </t>
  </si>
  <si>
    <t>Государственная пошлина по делам, рассматриваемым в судах общей юрисдикции, мировыми судьями</t>
  </si>
  <si>
    <t xml:space="preserve">1 08 03010 01 0000 110 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</si>
  <si>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</si>
  <si>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1 08 07000 01 0000 110 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</si>
  <si>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</si>
  <si>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1 08 07020 01 0000 110 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</si>
  <si>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</si>
  <si>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 xml:space="preserve">1 08 07100 01 0000 110 </t>
  </si>
  <si>
    <t>Государственная пошлина за выдачу и обмен паспорта гражданина Российской Федерации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</si>
  <si>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</si>
  <si>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</si>
  <si>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</si>
  <si>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</si>
  <si>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</si>
  <si>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1 11 05010 00 0000 120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</si>
  <si>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</si>
  <si>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1 11 05013 05 0000 120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</si>
  <si>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</si>
  <si>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</si>
  <si>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</si>
  <si>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1 11 05025 05 0000 120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</si>
  <si>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</si>
  <si>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</si>
  <si>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</si>
  <si>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1 11 05075 05 0000 120 </t>
  </si>
  <si>
    <t>Доходы от сдачи в аренду имущества, составляющего казну муниципальных районов (за исключением земельных участков)</t>
  </si>
  <si>
    <t xml:space="preserve">1 12 00000 00 0000 000 </t>
  </si>
  <si>
    <t>ПЛАТЕЖИ ПРИ ПОЛЬЗОВАНИИ ПРИРОДНЫМИ РЕСУРСАМИ</t>
  </si>
  <si>
    <t xml:space="preserve">1 12 01000 01 0000 120 </t>
  </si>
  <si>
    <t>Плата за негативное воздействие на окружающую среду</t>
  </si>
  <si>
    <t xml:space="preserve">1 12 01010 01 0000 120 </t>
  </si>
  <si>
    <t xml:space="preserve">1 12 01040 01 0000 120 </t>
  </si>
  <si>
    <t>Плата за размещение отходов производства и потребления</t>
  </si>
  <si>
    <t xml:space="preserve">1 16 00000 00 0000 000 </t>
  </si>
  <si>
    <t>ШТРАФЫ, САНКЦИИ, ВОЗМЕЩЕНИЕ УЩЕРБА</t>
  </si>
  <si>
    <t xml:space="preserve">1 16 90000 00 0000 140 </t>
  </si>
  <si>
    <t>Прочие поступления от денежных взысканий (штрафов) и иных сумм в возмещение ущерба</t>
  </si>
  <si>
    <t xml:space="preserve">1 16 90050 05 0000 140 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</si>
  <si>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</si>
  <si>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</si>
  <si>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</si>
  <si>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</si>
  <si>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</si>
  <si>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</si>
  <si>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</si>
  <si>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муниципальных районов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</si>
  <si>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</si>
  <si>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</si>
  <si>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муниципальных районов на выравнивание бюджетной обеспеченности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</si>
  <si>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</si>
  <si>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</si>
  <si>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Субвенции бюджетам бюджетной системы Российской Федерации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</si>
  <si>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</si>
  <si>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</si>
  <si>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</si>
  <si>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</si>
  <si>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</si>
  <si>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</si>
  <si>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</si>
  <si>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</si>
  <si>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</si>
  <si>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</si>
  <si>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</si>
  <si>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</si>
  <si>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</si>
  <si>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</si>
  <si>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на оплату жилищно-коммунальных услуг отдельным категориям граждан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</si>
  <si>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</si>
  <si>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</si>
  <si>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</si>
  <si>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Субвенции бюджетам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</si>
  <si>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Субвенции бюджетам муниципальных районов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</si>
  <si>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</si>
  <si>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</si>
  <si>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</si>
  <si>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</si>
  <si>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Субвенции бюджетам муниципальных образований на оказание несвязанной поддержки сельскохозяйственным товаропроизводителям в области растениеводства</t>
  </si>
  <si>
    <t>Субвенции бюджетам муниципальных районов на оказание несвязанной поддержки сельскохозяйственным товаропроизводителям в области растениеводства</t>
  </si>
  <si>
    <t>Субвенции бюджетам на государственную регистрацию актов гражданского состояния</t>
  </si>
  <si>
    <t>Субвенции бюджетам муниципальных районов на государственную регистрацию актов гражданского состояния</t>
  </si>
  <si>
    <t>Прочие субвенции</t>
  </si>
  <si>
    <t>Прочие субвенции бюджетам муниципальных районов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</si>
  <si>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</si>
  <si>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</si>
  <si>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</si>
  <si>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</t>
  </si>
  <si>
    <t>Прочие межбюджетные трансферты, передаваемые бюджетам муниципальных районов</t>
  </si>
  <si>
    <t>ИТОГО ДОХОДОВ</t>
  </si>
  <si>
    <t xml:space="preserve">к решению Собрания депутатов Октябрьского </t>
  </si>
  <si>
    <t xml:space="preserve">района " О бюджете Октябрьского района на </t>
  </si>
  <si>
    <t>2019 год
(тыс. руб.)</t>
  </si>
  <si>
    <t>2020 год
(тыс. руб.)</t>
  </si>
  <si>
    <t>Заместитель главы Администрации Октябрьского райна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</si>
  <si>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</si>
  <si>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Плата за выбросы загрязняющих веществ в атмосферный воздух стационарными объектами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</si>
  <si>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</si>
  <si>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1 11 05013 13 0000 120 </t>
  </si>
  <si>
    <t xml:space="preserve">1 12 01041 01 0000 120 </t>
  </si>
  <si>
    <t xml:space="preserve">Плата за размещение отходов производства </t>
  </si>
  <si>
    <t xml:space="preserve">2019 год и на плановый период 2020 и 2021 годов"   </t>
  </si>
  <si>
    <t>Объем поступлений доходов бюджета Октябрьского района на 2019 год и плановый период 2020 и 2021 годов.</t>
  </si>
  <si>
    <t>2021 год
(тыс. руб.)</t>
  </si>
  <si>
    <t xml:space="preserve">1 12 01030 01 0000 120 </t>
  </si>
  <si>
    <t>Плата за сбросы загрязняющих веществ в водные объекты</t>
  </si>
  <si>
    <t>начальник ФЭУ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</si>
  <si>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</si>
  <si>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</si>
  <si>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муниципальной собственности</t>
  </si>
  <si>
    <t>Субсидии бюджетам муниципальных районов  на софинансирование капитальных вложений в объекты муниципальной собственности</t>
  </si>
  <si>
    <t xml:space="preserve">2 02 10000 00 0000 150 </t>
  </si>
  <si>
    <t xml:space="preserve">2 02 15001 00 0000 150 </t>
  </si>
  <si>
    <t xml:space="preserve">2 02 15001 05 0000 150 </t>
  </si>
  <si>
    <t xml:space="preserve">2 02 20000 00 0000 150 </t>
  </si>
  <si>
    <t xml:space="preserve">2 02 20216 00 0000 150 </t>
  </si>
  <si>
    <t xml:space="preserve">2 02 20216 05 0000 150 </t>
  </si>
  <si>
    <t xml:space="preserve">2 02 25519 00 0000 150 </t>
  </si>
  <si>
    <t xml:space="preserve">2 02 25519 05 0000 150 </t>
  </si>
  <si>
    <t>2 02 25555 00 0000 150</t>
  </si>
  <si>
    <t xml:space="preserve">2 02 25555 05 0000 150 </t>
  </si>
  <si>
    <t xml:space="preserve">2 02 27112 00 0000 150 </t>
  </si>
  <si>
    <t xml:space="preserve">2 02 27112 05 0000 150 </t>
  </si>
  <si>
    <t xml:space="preserve">2 02 29999 00 0000 150 </t>
  </si>
  <si>
    <t xml:space="preserve">2 02 29999 05 0000 150 </t>
  </si>
  <si>
    <t xml:space="preserve">2 02 30000 00 0000 150 </t>
  </si>
  <si>
    <t xml:space="preserve">2 02 30013 00 0000 150 </t>
  </si>
  <si>
    <t xml:space="preserve">2 02 30013 05 0000 150 </t>
  </si>
  <si>
    <t xml:space="preserve">2 02 30022 00 0000 150 </t>
  </si>
  <si>
    <t xml:space="preserve">2 02 30022 05 0000 150 </t>
  </si>
  <si>
    <t xml:space="preserve">2 02 30024 00 0000 150 </t>
  </si>
  <si>
    <t xml:space="preserve">2 02 30024 05 0000 150 </t>
  </si>
  <si>
    <t xml:space="preserve">2 02 35084 00 0000 150 </t>
  </si>
  <si>
    <t xml:space="preserve">2 02 35084 05 0000 150 </t>
  </si>
  <si>
    <t xml:space="preserve">2 02 35120 00 0000 150 </t>
  </si>
  <si>
    <t xml:space="preserve">2 02 35120 05 0000 150 </t>
  </si>
  <si>
    <t xml:space="preserve">2 02 35137 00 0000 150 </t>
  </si>
  <si>
    <t xml:space="preserve">2 02 35137 05 0000 150 </t>
  </si>
  <si>
    <t xml:space="preserve">2 02 35220 00 0000 150 </t>
  </si>
  <si>
    <t xml:space="preserve">2 02 35220 05 0000 150 </t>
  </si>
  <si>
    <t xml:space="preserve">2 02 35250 00 0000 150 </t>
  </si>
  <si>
    <t xml:space="preserve">2 02 35250 05 0000 150 </t>
  </si>
  <si>
    <t xml:space="preserve">2 02 35260 00 0000 150 </t>
  </si>
  <si>
    <t xml:space="preserve">2 02 35260 05 0000 150 </t>
  </si>
  <si>
    <t xml:space="preserve">2 02 35270 00 0000 150 </t>
  </si>
  <si>
    <t xml:space="preserve">2 02 35270 05 0000 150 </t>
  </si>
  <si>
    <t xml:space="preserve">2 02 35280 00 0000 150 </t>
  </si>
  <si>
    <t xml:space="preserve">2 02 35280 05 0000 150 </t>
  </si>
  <si>
    <t xml:space="preserve">2 02 35380 00 0000 150 </t>
  </si>
  <si>
    <t xml:space="preserve">2 02 35380 05 0000 150 </t>
  </si>
  <si>
    <t xml:space="preserve">2 02 35541 00 0000 150 </t>
  </si>
  <si>
    <t xml:space="preserve">2 02 35541 05 0000 150 </t>
  </si>
  <si>
    <t xml:space="preserve">2 02 35930 00 0000 150 </t>
  </si>
  <si>
    <t xml:space="preserve">2 02 35930 05 0000 150 </t>
  </si>
  <si>
    <t xml:space="preserve">2 02 39999 00 0000 150 </t>
  </si>
  <si>
    <t xml:space="preserve">2 02 39999 05 0000 150 </t>
  </si>
  <si>
    <t xml:space="preserve">2 02 40000 00 0000 150 </t>
  </si>
  <si>
    <t xml:space="preserve">2 02 40014 00 0000 150 </t>
  </si>
  <si>
    <t xml:space="preserve">2 02 40014 05 0000 150 </t>
  </si>
  <si>
    <t xml:space="preserve">2 02 49999 00 0000 150 </t>
  </si>
  <si>
    <t xml:space="preserve">2 02 49999 05 0000 150 </t>
  </si>
  <si>
    <t>ПРОЧИЕ НЕНАЛОГОВЫЕ ДОХОДЫ</t>
  </si>
  <si>
    <t xml:space="preserve">1 17 00000 00 0000 000 </t>
  </si>
  <si>
    <t>Прочие неналоговые доходы</t>
  </si>
  <si>
    <t xml:space="preserve">1 17 05000 00 0000 180 </t>
  </si>
  <si>
    <t>Прочие неналоговые доходы бюджетов муниципальных районов</t>
  </si>
  <si>
    <t xml:space="preserve">1 17 05050 05 0000 180 </t>
  </si>
  <si>
    <t xml:space="preserve">2 02 35573 00 0000 150 </t>
  </si>
  <si>
    <t>Субвенция на осуществление полномочий по назначению и осуществлению ежемесячной выплаты в связи с рождением (усыновлением) первого ребенка</t>
  </si>
  <si>
    <t>Субвенция на осуществление муниципальных районов полномочий по назначению и осуществлению ежемесячной выплаты в связи с рождением (усыновлением) первого ребенка</t>
  </si>
  <si>
    <t xml:space="preserve">2 02 35573 05 0000 150 </t>
  </si>
  <si>
    <t xml:space="preserve">2 02 25097 00 0000 150 </t>
  </si>
  <si>
    <t xml:space="preserve">2 02 25097 05 0000 150 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</si>
  <si>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</si>
  <si>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на поддержку отрасли культуры</t>
  </si>
  <si>
    <t>Субсидии бюджетам муниципальных районов на поддержку отрасли культуры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</si>
  <si>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</si>
  <si>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Приложение 1</t>
  </si>
  <si>
    <t>Т.В. Юшковская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</si>
</sst>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2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name val="Times New Roman CYR"/>
    </font>
    <font>
      <b/>
      <sz val="14"/>
      <color indexed="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color indexed="8"/>
      <name val="Calibri"/>
      <family val="2"/>
      <scheme val="minor"/>
    </font>
    <font>
      <sz val="14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4"/>
      <color indexed="8"/>
      <name val="Calibri"/>
      <family val="2"/>
      <scheme val="minor"/>
    </font>
    <font>
      <b/>
      <sz val="16"/>
      <color indexed="8"/>
      <name val="Times New Roman CYR"/>
    </font>
    <font>
      <b/>
      <sz val="16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0" fontId="7" fillId="2" borderId="1" xfId="0" applyFont="1" applyFill="1" applyBorder="1" applyAlignment="1" applyProtection="1">
      <alignment horizontal="right" vertical="center"/>
    </xf>
    <xf numFmtId="0" fontId="7" fillId="2" borderId="1" xfId="0" applyFont="1" applyFill="1" applyBorder="1" applyAlignment="1" applyProtection="1">
      <alignment horizontal="center" vertical="center"/>
    </xf>
    <xf numFmtId="164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0" fontId="6" fillId="2" borderId="0" xfId="0" applyFont="1" applyFill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center" vertical="center" wrapText="1"/>
    </xf>
    <xf numFmtId="0" fontId="9" fillId="2" borderId="0" xfId="0" applyFont="1" applyFill="1"/>
    <xf numFmtId="164" fontId="1" fillId="2" borderId="2" xfId="0" applyNumberFormat="1" applyFont="1" applyFill="1" applyBorder="1" applyAlignment="1">
      <alignment horizontal="justify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5" fontId="10" fillId="2" borderId="2" xfId="0" applyNumberFormat="1" applyFont="1" applyFill="1" applyBorder="1" applyAlignment="1">
      <alignment horizontal="center" vertical="center" wrapText="1"/>
    </xf>
    <xf numFmtId="0" fontId="11" fillId="2" borderId="0" xfId="0" applyFont="1" applyFill="1"/>
    <xf numFmtId="165" fontId="6" fillId="2" borderId="0" xfId="0" applyNumberFormat="1" applyFont="1" applyFill="1" applyAlignment="1">
      <alignment horizontal="center" vertical="center"/>
    </xf>
    <xf numFmtId="49" fontId="7" fillId="2" borderId="1" xfId="0" applyNumberFormat="1" applyFont="1" applyFill="1" applyBorder="1" applyAlignment="1" applyProtection="1">
      <alignment horizontal="right" vertical="center"/>
    </xf>
    <xf numFmtId="0" fontId="6" fillId="2" borderId="2" xfId="0" applyFont="1" applyFill="1" applyBorder="1"/>
    <xf numFmtId="165" fontId="4" fillId="2" borderId="0" xfId="0" applyNumberFormat="1" applyFont="1" applyFill="1" applyAlignment="1">
      <alignment horizontal="center" vertical="center"/>
    </xf>
    <xf numFmtId="164" fontId="3" fillId="0" borderId="2" xfId="0" applyNumberFormat="1" applyFont="1" applyFill="1" applyBorder="1" applyAlignment="1">
      <alignment horizontal="justify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justify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 applyProtection="1">
      <alignment horizontal="right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2"/>
  <sheetViews>
    <sheetView tabSelected="1" topLeftCell="A10" zoomScale="60" zoomScaleNormal="60" workbookViewId="0">
      <selection activeCell="A120" sqref="A120:E121"/>
    </sheetView>
  </sheetViews>
  <sheetFormatPr defaultColWidth="8.88671875" defaultRowHeight="18" customHeight="1" x14ac:dyDescent="0.35"/>
  <cols>
    <col min="1" max="1" width="64.44140625" style="10" customWidth="1"/>
    <col min="2" max="2" width="40.6640625" style="10" customWidth="1"/>
    <col min="3" max="4" width="30.6640625" style="11" customWidth="1"/>
    <col min="5" max="5" width="30.33203125" style="10" customWidth="1"/>
    <col min="6" max="16384" width="8.88671875" style="10"/>
  </cols>
  <sheetData>
    <row r="1" spans="1:5" ht="18" customHeight="1" x14ac:dyDescent="0.35">
      <c r="B1" s="5"/>
      <c r="C1" s="6"/>
      <c r="D1" s="25"/>
      <c r="E1" s="10" t="s">
        <v>214</v>
      </c>
    </row>
    <row r="2" spans="1:5" ht="18" customHeight="1" x14ac:dyDescent="0.35">
      <c r="B2" s="37" t="s">
        <v>127</v>
      </c>
      <c r="C2" s="37"/>
      <c r="D2" s="37"/>
      <c r="E2" s="37"/>
    </row>
    <row r="3" spans="1:5" ht="18" customHeight="1" x14ac:dyDescent="0.35">
      <c r="B3" s="37" t="s">
        <v>128</v>
      </c>
      <c r="C3" s="37"/>
      <c r="D3" s="37"/>
      <c r="E3" s="37"/>
    </row>
    <row r="4" spans="1:5" ht="18" customHeight="1" x14ac:dyDescent="0.35">
      <c r="B4" s="37" t="s">
        <v>138</v>
      </c>
      <c r="C4" s="37"/>
      <c r="D4" s="37"/>
      <c r="E4" s="37"/>
    </row>
    <row r="5" spans="1:5" ht="18" customHeight="1" x14ac:dyDescent="0.35">
      <c r="B5" s="5"/>
      <c r="C5" s="6"/>
      <c r="D5" s="25"/>
    </row>
    <row r="7" spans="1:5" ht="34.950000000000003" customHeight="1" x14ac:dyDescent="0.35">
      <c r="A7" s="38" t="s">
        <v>139</v>
      </c>
      <c r="B7" s="38"/>
      <c r="C7" s="38"/>
      <c r="D7" s="38"/>
    </row>
    <row r="8" spans="1:5" ht="24" customHeight="1" x14ac:dyDescent="0.35"/>
    <row r="9" spans="1:5" ht="18" customHeight="1" x14ac:dyDescent="0.35">
      <c r="A9" s="39"/>
      <c r="B9" s="39"/>
      <c r="C9" s="39"/>
      <c r="D9" s="39"/>
    </row>
    <row r="11" spans="1:5" ht="38.4" customHeight="1" x14ac:dyDescent="0.35">
      <c r="A11" s="40" t="s">
        <v>3</v>
      </c>
      <c r="B11" s="40" t="s">
        <v>0</v>
      </c>
      <c r="C11" s="40" t="s">
        <v>129</v>
      </c>
      <c r="D11" s="34" t="s">
        <v>130</v>
      </c>
      <c r="E11" s="34" t="s">
        <v>140</v>
      </c>
    </row>
    <row r="12" spans="1:5" ht="21" customHeight="1" x14ac:dyDescent="0.35">
      <c r="A12" s="41"/>
      <c r="B12" s="41"/>
      <c r="C12" s="41"/>
      <c r="D12" s="35"/>
      <c r="E12" s="35"/>
    </row>
    <row r="13" spans="1:5" ht="22.2" customHeight="1" x14ac:dyDescent="0.35">
      <c r="A13" s="42"/>
      <c r="B13" s="42"/>
      <c r="C13" s="42"/>
      <c r="D13" s="36"/>
      <c r="E13" s="36"/>
    </row>
    <row r="14" spans="1:5" ht="19.5" hidden="1" customHeight="1" x14ac:dyDescent="0.35">
      <c r="A14" s="12" t="s">
        <v>1</v>
      </c>
      <c r="B14" s="12" t="s">
        <v>2</v>
      </c>
      <c r="C14" s="12"/>
      <c r="D14" s="12"/>
      <c r="E14" s="26"/>
    </row>
    <row r="15" spans="1:5" s="16" customFormat="1" ht="26.4" customHeight="1" x14ac:dyDescent="0.35">
      <c r="A15" s="13" t="s">
        <v>5</v>
      </c>
      <c r="B15" s="14" t="s">
        <v>4</v>
      </c>
      <c r="C15" s="15">
        <f>C17+C20+C26+C40+C33+C49+C55+C58</f>
        <v>413401.5</v>
      </c>
      <c r="D15" s="15">
        <f t="shared" ref="D15:E15" si="0">D17+D20+D26+D40+D33+D49+D55+D58</f>
        <v>428268.49999999994</v>
      </c>
      <c r="E15" s="15">
        <f t="shared" si="0"/>
        <v>379677.7</v>
      </c>
    </row>
    <row r="16" spans="1:5" ht="30.6" customHeight="1" x14ac:dyDescent="0.35">
      <c r="A16" s="17" t="s">
        <v>6</v>
      </c>
      <c r="B16" s="18"/>
      <c r="C16" s="19">
        <f>C17+C20+C26+C33</f>
        <v>363812.3</v>
      </c>
      <c r="D16" s="19">
        <f>D17+D20+D26+D33</f>
        <v>394553.89999999997</v>
      </c>
      <c r="E16" s="19">
        <f>E17+E20+E26+E33</f>
        <v>344790.3</v>
      </c>
    </row>
    <row r="17" spans="1:5" s="16" customFormat="1" ht="83.7" customHeight="1" x14ac:dyDescent="0.35">
      <c r="A17" s="13" t="s">
        <v>8</v>
      </c>
      <c r="B17" s="14" t="s">
        <v>7</v>
      </c>
      <c r="C17" s="15">
        <f t="shared" ref="C17:E18" si="1">C18</f>
        <v>309813.90000000002</v>
      </c>
      <c r="D17" s="15">
        <f t="shared" si="1"/>
        <v>338545.2</v>
      </c>
      <c r="E17" s="15">
        <f t="shared" si="1"/>
        <v>292943.3</v>
      </c>
    </row>
    <row r="18" spans="1:5" ht="45" customHeight="1" x14ac:dyDescent="0.35">
      <c r="A18" s="7" t="s">
        <v>10</v>
      </c>
      <c r="B18" s="8" t="s">
        <v>9</v>
      </c>
      <c r="C18" s="9">
        <f t="shared" si="1"/>
        <v>309813.90000000002</v>
      </c>
      <c r="D18" s="9">
        <f t="shared" si="1"/>
        <v>338545.2</v>
      </c>
      <c r="E18" s="9">
        <f t="shared" si="1"/>
        <v>292943.3</v>
      </c>
    </row>
    <row r="19" spans="1:5" ht="126.6" customHeight="1" x14ac:dyDescent="0.35">
      <c r="A19" s="7" t="s">
        <v>12</v>
      </c>
      <c r="B19" s="8" t="s">
        <v>11</v>
      </c>
      <c r="C19" s="9">
        <v>309813.90000000002</v>
      </c>
      <c r="D19" s="9">
        <v>338545.2</v>
      </c>
      <c r="E19" s="9">
        <v>292943.3</v>
      </c>
    </row>
    <row r="20" spans="1:5" s="16" customFormat="1" ht="66.900000000000006" customHeight="1" x14ac:dyDescent="0.35">
      <c r="A20" s="13" t="s">
        <v>14</v>
      </c>
      <c r="B20" s="14" t="s">
        <v>13</v>
      </c>
      <c r="C20" s="15">
        <f>C21</f>
        <v>31156.199999999997</v>
      </c>
      <c r="D20" s="15">
        <f t="shared" ref="D20" si="2">D21</f>
        <v>32433.599999999999</v>
      </c>
      <c r="E20" s="15">
        <f>E21</f>
        <v>32433.599999999999</v>
      </c>
    </row>
    <row r="21" spans="1:5" ht="83.7" customHeight="1" x14ac:dyDescent="0.35">
      <c r="A21" s="7" t="s">
        <v>16</v>
      </c>
      <c r="B21" s="8" t="s">
        <v>15</v>
      </c>
      <c r="C21" s="9">
        <f>C22+C23+C24+C25</f>
        <v>31156.199999999997</v>
      </c>
      <c r="D21" s="9">
        <f>D22+D23+D24+D25</f>
        <v>32433.599999999999</v>
      </c>
      <c r="E21" s="9">
        <f>E22+E23+E24+E25</f>
        <v>32433.599999999999</v>
      </c>
    </row>
    <row r="22" spans="1:5" ht="133.19999999999999" customHeight="1" x14ac:dyDescent="0.35">
      <c r="A22" s="7" t="s">
        <v>18</v>
      </c>
      <c r="B22" s="8" t="s">
        <v>17</v>
      </c>
      <c r="C22" s="9">
        <v>9839.2999999999993</v>
      </c>
      <c r="D22" s="9">
        <v>9839.2999999999993</v>
      </c>
      <c r="E22" s="9">
        <v>9839.2999999999993</v>
      </c>
    </row>
    <row r="23" spans="1:5" ht="144.6" customHeight="1" x14ac:dyDescent="0.35">
      <c r="A23" s="7" t="s">
        <v>20</v>
      </c>
      <c r="B23" s="8" t="s">
        <v>19</v>
      </c>
      <c r="C23" s="9">
        <v>84.6</v>
      </c>
      <c r="D23" s="9">
        <v>84.6</v>
      </c>
      <c r="E23" s="9">
        <v>84.6</v>
      </c>
    </row>
    <row r="24" spans="1:5" ht="119.4" customHeight="1" x14ac:dyDescent="0.35">
      <c r="A24" s="7" t="s">
        <v>22</v>
      </c>
      <c r="B24" s="8" t="s">
        <v>21</v>
      </c>
      <c r="C24" s="9">
        <v>23119.3</v>
      </c>
      <c r="D24" s="9">
        <v>24396.7</v>
      </c>
      <c r="E24" s="9">
        <v>24396.7</v>
      </c>
    </row>
    <row r="25" spans="1:5" ht="113.4" customHeight="1" x14ac:dyDescent="0.35">
      <c r="A25" s="7" t="s">
        <v>24</v>
      </c>
      <c r="B25" s="8" t="s">
        <v>23</v>
      </c>
      <c r="C25" s="9">
        <v>-1887</v>
      </c>
      <c r="D25" s="9">
        <v>-1887</v>
      </c>
      <c r="E25" s="9">
        <v>-1887</v>
      </c>
    </row>
    <row r="26" spans="1:5" s="16" customFormat="1" ht="33.450000000000003" customHeight="1" x14ac:dyDescent="0.35">
      <c r="A26" s="13" t="s">
        <v>26</v>
      </c>
      <c r="B26" s="14" t="s">
        <v>25</v>
      </c>
      <c r="C26" s="15">
        <f>C27+C29+C31</f>
        <v>13606.1</v>
      </c>
      <c r="D26" s="15">
        <f>D27+D29+D31</f>
        <v>14116.3</v>
      </c>
      <c r="E26" s="15">
        <f>E27+E29+E31</f>
        <v>9703.5</v>
      </c>
    </row>
    <row r="27" spans="1:5" ht="57" customHeight="1" x14ac:dyDescent="0.35">
      <c r="A27" s="7" t="s">
        <v>28</v>
      </c>
      <c r="B27" s="8" t="s">
        <v>27</v>
      </c>
      <c r="C27" s="9">
        <f>C28</f>
        <v>5586.1</v>
      </c>
      <c r="D27" s="9">
        <f>D28</f>
        <v>5306.8</v>
      </c>
      <c r="E27" s="9">
        <f t="shared" ref="E27" si="3">E28</f>
        <v>0</v>
      </c>
    </row>
    <row r="28" spans="1:5" ht="48.6" customHeight="1" x14ac:dyDescent="0.35">
      <c r="A28" s="7" t="s">
        <v>28</v>
      </c>
      <c r="B28" s="8" t="s">
        <v>29</v>
      </c>
      <c r="C28" s="9">
        <v>5586.1</v>
      </c>
      <c r="D28" s="9">
        <v>5306.8</v>
      </c>
      <c r="E28" s="9">
        <v>0</v>
      </c>
    </row>
    <row r="29" spans="1:5" ht="33.450000000000003" customHeight="1" x14ac:dyDescent="0.35">
      <c r="A29" s="7" t="s">
        <v>31</v>
      </c>
      <c r="B29" s="8" t="s">
        <v>30</v>
      </c>
      <c r="C29" s="9">
        <f>C30</f>
        <v>7800</v>
      </c>
      <c r="D29" s="9">
        <f>D30</f>
        <v>8580</v>
      </c>
      <c r="E29" s="9">
        <f>E30</f>
        <v>9463.7000000000007</v>
      </c>
    </row>
    <row r="30" spans="1:5" ht="50.1" customHeight="1" x14ac:dyDescent="0.35">
      <c r="A30" s="7" t="s">
        <v>31</v>
      </c>
      <c r="B30" s="8" t="s">
        <v>32</v>
      </c>
      <c r="C30" s="9">
        <v>7800</v>
      </c>
      <c r="D30" s="9">
        <v>8580</v>
      </c>
      <c r="E30" s="9">
        <v>9463.7000000000007</v>
      </c>
    </row>
    <row r="31" spans="1:5" ht="60.6" customHeight="1" x14ac:dyDescent="0.35">
      <c r="A31" s="7" t="s">
        <v>34</v>
      </c>
      <c r="B31" s="8" t="s">
        <v>33</v>
      </c>
      <c r="C31" s="9">
        <f>C32</f>
        <v>220</v>
      </c>
      <c r="D31" s="9">
        <f t="shared" ref="D31" si="4">D32</f>
        <v>229.5</v>
      </c>
      <c r="E31" s="9">
        <f>E32</f>
        <v>239.8</v>
      </c>
    </row>
    <row r="32" spans="1:5" ht="72" customHeight="1" x14ac:dyDescent="0.35">
      <c r="A32" s="7" t="s">
        <v>132</v>
      </c>
      <c r="B32" s="8" t="s">
        <v>35</v>
      </c>
      <c r="C32" s="9">
        <v>220</v>
      </c>
      <c r="D32" s="9">
        <v>229.5</v>
      </c>
      <c r="E32" s="9">
        <v>239.8</v>
      </c>
    </row>
    <row r="33" spans="1:5" s="16" customFormat="1" ht="50.1" customHeight="1" x14ac:dyDescent="0.35">
      <c r="A33" s="13" t="s">
        <v>37</v>
      </c>
      <c r="B33" s="14" t="s">
        <v>36</v>
      </c>
      <c r="C33" s="15">
        <f>C34+C36</f>
        <v>9236.1</v>
      </c>
      <c r="D33" s="15">
        <f>D34+D36</f>
        <v>9458.7999999999993</v>
      </c>
      <c r="E33" s="15">
        <f>E34+E36</f>
        <v>9709.9</v>
      </c>
    </row>
    <row r="34" spans="1:5" ht="62.4" customHeight="1" x14ac:dyDescent="0.35">
      <c r="A34" s="7" t="s">
        <v>39</v>
      </c>
      <c r="B34" s="8" t="s">
        <v>38</v>
      </c>
      <c r="C34" s="9">
        <f>C35</f>
        <v>247.5</v>
      </c>
      <c r="D34" s="9">
        <f>D35</f>
        <v>399.4</v>
      </c>
      <c r="E34" s="9">
        <f>E35</f>
        <v>556.79999999999995</v>
      </c>
    </row>
    <row r="35" spans="1:5" ht="77.400000000000006" customHeight="1" x14ac:dyDescent="0.35">
      <c r="A35" s="7" t="s">
        <v>41</v>
      </c>
      <c r="B35" s="8" t="s">
        <v>40</v>
      </c>
      <c r="C35" s="9">
        <v>247.5</v>
      </c>
      <c r="D35" s="9">
        <v>399.4</v>
      </c>
      <c r="E35" s="9">
        <v>556.79999999999995</v>
      </c>
    </row>
    <row r="36" spans="1:5" ht="65.400000000000006" customHeight="1" x14ac:dyDescent="0.35">
      <c r="A36" s="7" t="s">
        <v>43</v>
      </c>
      <c r="B36" s="8" t="s">
        <v>42</v>
      </c>
      <c r="C36" s="9">
        <f>C37+C38</f>
        <v>8988.6</v>
      </c>
      <c r="D36" s="9">
        <f>D37+D38</f>
        <v>9059.4</v>
      </c>
      <c r="E36" s="9">
        <f>E37+E38</f>
        <v>9153.1</v>
      </c>
    </row>
    <row r="37" spans="1:5" ht="75.599999999999994" customHeight="1" x14ac:dyDescent="0.35">
      <c r="A37" s="7" t="s">
        <v>45</v>
      </c>
      <c r="B37" s="8" t="s">
        <v>44</v>
      </c>
      <c r="C37" s="9">
        <v>8423.7000000000007</v>
      </c>
      <c r="D37" s="9">
        <v>8381.5</v>
      </c>
      <c r="E37" s="9">
        <v>8339.5</v>
      </c>
    </row>
    <row r="38" spans="1:5" ht="56.4" customHeight="1" x14ac:dyDescent="0.35">
      <c r="A38" s="7" t="s">
        <v>47</v>
      </c>
      <c r="B38" s="8" t="s">
        <v>46</v>
      </c>
      <c r="C38" s="9">
        <v>564.9</v>
      </c>
      <c r="D38" s="9">
        <v>677.9</v>
      </c>
      <c r="E38" s="9">
        <v>813.6</v>
      </c>
    </row>
    <row r="39" spans="1:5" ht="29.4" customHeight="1" x14ac:dyDescent="0.35">
      <c r="A39" s="17" t="s">
        <v>48</v>
      </c>
      <c r="B39" s="18"/>
      <c r="C39" s="19">
        <f>C40+C49+C55+C58</f>
        <v>49589.2</v>
      </c>
      <c r="D39" s="19">
        <f t="shared" ref="D39:E39" si="5">D40+D49+D55+D58</f>
        <v>33714.6</v>
      </c>
      <c r="E39" s="19">
        <f t="shared" si="5"/>
        <v>34887.4</v>
      </c>
    </row>
    <row r="40" spans="1:5" s="16" customFormat="1" ht="66.900000000000006" customHeight="1" x14ac:dyDescent="0.35">
      <c r="A40" s="13" t="s">
        <v>50</v>
      </c>
      <c r="B40" s="14" t="s">
        <v>49</v>
      </c>
      <c r="C40" s="15">
        <f>C41</f>
        <v>31436.9</v>
      </c>
      <c r="D40" s="15">
        <f t="shared" ref="D40" si="6">D41</f>
        <v>32517.5</v>
      </c>
      <c r="E40" s="15">
        <f>E41</f>
        <v>33642.5</v>
      </c>
    </row>
    <row r="41" spans="1:5" ht="143.4" customHeight="1" x14ac:dyDescent="0.35">
      <c r="A41" s="7" t="s">
        <v>52</v>
      </c>
      <c r="B41" s="8" t="s">
        <v>51</v>
      </c>
      <c r="C41" s="9">
        <f>C42+C45+C47</f>
        <v>31436.9</v>
      </c>
      <c r="D41" s="9">
        <f>D42+D45+D47</f>
        <v>32517.5</v>
      </c>
      <c r="E41" s="9">
        <f>E42+E45+E47</f>
        <v>33642.5</v>
      </c>
    </row>
    <row r="42" spans="1:5" ht="117.6" customHeight="1" x14ac:dyDescent="0.35">
      <c r="A42" s="7" t="s">
        <v>54</v>
      </c>
      <c r="B42" s="8" t="s">
        <v>53</v>
      </c>
      <c r="C42" s="9">
        <f>C43+C44</f>
        <v>26615.800000000003</v>
      </c>
      <c r="D42" s="9">
        <f t="shared" ref="D42" si="7">D43+D44</f>
        <v>27680.5</v>
      </c>
      <c r="E42" s="9">
        <f>E43+E44</f>
        <v>28787.7</v>
      </c>
    </row>
    <row r="43" spans="1:5" ht="140.4" customHeight="1" x14ac:dyDescent="0.35">
      <c r="A43" s="7" t="s">
        <v>56</v>
      </c>
      <c r="B43" s="8" t="s">
        <v>55</v>
      </c>
      <c r="C43" s="9">
        <v>24371.4</v>
      </c>
      <c r="D43" s="9">
        <v>25346.3</v>
      </c>
      <c r="E43" s="9">
        <v>26360.2</v>
      </c>
    </row>
    <row r="44" spans="1:5" ht="140.4" customHeight="1" x14ac:dyDescent="0.35">
      <c r="A44" s="7" t="s">
        <v>134</v>
      </c>
      <c r="B44" s="8" t="s">
        <v>135</v>
      </c>
      <c r="C44" s="9">
        <v>2244.4</v>
      </c>
      <c r="D44" s="9">
        <v>2334.1999999999998</v>
      </c>
      <c r="E44" s="9">
        <v>2427.5</v>
      </c>
    </row>
    <row r="45" spans="1:5" ht="123.6" customHeight="1" x14ac:dyDescent="0.35">
      <c r="A45" s="7" t="s">
        <v>58</v>
      </c>
      <c r="B45" s="8" t="s">
        <v>57</v>
      </c>
      <c r="C45" s="9">
        <f>C46</f>
        <v>103.3</v>
      </c>
      <c r="D45" s="9">
        <f>D46</f>
        <v>107.4</v>
      </c>
      <c r="E45" s="9">
        <f>E46</f>
        <v>111.7</v>
      </c>
    </row>
    <row r="46" spans="1:5" ht="113.4" customHeight="1" x14ac:dyDescent="0.35">
      <c r="A46" s="7" t="s">
        <v>60</v>
      </c>
      <c r="B46" s="8" t="s">
        <v>59</v>
      </c>
      <c r="C46" s="9">
        <v>103.3</v>
      </c>
      <c r="D46" s="9">
        <v>107.4</v>
      </c>
      <c r="E46" s="9">
        <v>111.7</v>
      </c>
    </row>
    <row r="47" spans="1:5" ht="79.2" customHeight="1" x14ac:dyDescent="0.35">
      <c r="A47" s="7" t="s">
        <v>62</v>
      </c>
      <c r="B47" s="8" t="s">
        <v>61</v>
      </c>
      <c r="C47" s="9">
        <f>C48</f>
        <v>4717.8</v>
      </c>
      <c r="D47" s="9">
        <f>D48</f>
        <v>4729.6000000000004</v>
      </c>
      <c r="E47" s="9">
        <f>E48</f>
        <v>4743.1000000000004</v>
      </c>
    </row>
    <row r="48" spans="1:5" ht="73.95" customHeight="1" x14ac:dyDescent="0.35">
      <c r="A48" s="7" t="s">
        <v>64</v>
      </c>
      <c r="B48" s="8" t="s">
        <v>63</v>
      </c>
      <c r="C48" s="9">
        <v>4717.8</v>
      </c>
      <c r="D48" s="9">
        <v>4729.6000000000004</v>
      </c>
      <c r="E48" s="9">
        <v>4743.1000000000004</v>
      </c>
    </row>
    <row r="49" spans="1:5" s="16" customFormat="1" ht="33.450000000000003" customHeight="1" x14ac:dyDescent="0.35">
      <c r="A49" s="13" t="s">
        <v>66</v>
      </c>
      <c r="B49" s="14" t="s">
        <v>65</v>
      </c>
      <c r="C49" s="15">
        <f>C50</f>
        <v>490</v>
      </c>
      <c r="D49" s="15">
        <f>D50</f>
        <v>509.6</v>
      </c>
      <c r="E49" s="15">
        <f>E50</f>
        <v>529.9</v>
      </c>
    </row>
    <row r="50" spans="1:5" ht="51" customHeight="1" x14ac:dyDescent="0.35">
      <c r="A50" s="7" t="s">
        <v>68</v>
      </c>
      <c r="B50" s="8" t="s">
        <v>67</v>
      </c>
      <c r="C50" s="9">
        <f>C51+C52+C53</f>
        <v>490</v>
      </c>
      <c r="D50" s="9">
        <f t="shared" ref="D50" si="8">D51+D52+D53</f>
        <v>509.6</v>
      </c>
      <c r="E50" s="9">
        <f>E51+E52+E53</f>
        <v>529.9</v>
      </c>
    </row>
    <row r="51" spans="1:5" ht="51.6" customHeight="1" x14ac:dyDescent="0.35">
      <c r="A51" s="7" t="s">
        <v>133</v>
      </c>
      <c r="B51" s="8" t="s">
        <v>69</v>
      </c>
      <c r="C51" s="9">
        <v>128.19999999999999</v>
      </c>
      <c r="D51" s="9">
        <v>133.4</v>
      </c>
      <c r="E51" s="9">
        <v>138.69999999999999</v>
      </c>
    </row>
    <row r="52" spans="1:5" ht="51.6" customHeight="1" x14ac:dyDescent="0.35">
      <c r="A52" s="7" t="s">
        <v>142</v>
      </c>
      <c r="B52" s="8" t="s">
        <v>141</v>
      </c>
      <c r="C52" s="9">
        <v>94.4</v>
      </c>
      <c r="D52" s="9">
        <v>98.2</v>
      </c>
      <c r="E52" s="9">
        <v>102.1</v>
      </c>
    </row>
    <row r="53" spans="1:5" ht="71.25" customHeight="1" x14ac:dyDescent="0.35">
      <c r="A53" s="7" t="s">
        <v>71</v>
      </c>
      <c r="B53" s="8" t="s">
        <v>70</v>
      </c>
      <c r="C53" s="9">
        <f>C54</f>
        <v>267.39999999999998</v>
      </c>
      <c r="D53" s="9">
        <f t="shared" ref="D53" si="9">D54</f>
        <v>278</v>
      </c>
      <c r="E53" s="9">
        <f>E54</f>
        <v>289.10000000000002</v>
      </c>
    </row>
    <row r="54" spans="1:5" ht="71.25" customHeight="1" x14ac:dyDescent="0.35">
      <c r="A54" s="7" t="s">
        <v>137</v>
      </c>
      <c r="B54" s="8" t="s">
        <v>136</v>
      </c>
      <c r="C54" s="9">
        <v>267.39999999999998</v>
      </c>
      <c r="D54" s="9">
        <v>278</v>
      </c>
      <c r="E54" s="9">
        <v>289.10000000000002</v>
      </c>
    </row>
    <row r="55" spans="1:5" s="16" customFormat="1" ht="33.450000000000003" customHeight="1" x14ac:dyDescent="0.35">
      <c r="A55" s="13" t="s">
        <v>73</v>
      </c>
      <c r="B55" s="14" t="s">
        <v>72</v>
      </c>
      <c r="C55" s="15">
        <f>C56</f>
        <v>662.3</v>
      </c>
      <c r="D55" s="15">
        <f t="shared" ref="D55" si="10">D56</f>
        <v>687.5</v>
      </c>
      <c r="E55" s="15">
        <f>E56</f>
        <v>715</v>
      </c>
    </row>
    <row r="56" spans="1:5" ht="75.599999999999994" customHeight="1" x14ac:dyDescent="0.35">
      <c r="A56" s="7" t="s">
        <v>75</v>
      </c>
      <c r="B56" s="8" t="s">
        <v>74</v>
      </c>
      <c r="C56" s="9">
        <f>C57</f>
        <v>662.3</v>
      </c>
      <c r="D56" s="9">
        <f t="shared" ref="D56" si="11">D57</f>
        <v>687.5</v>
      </c>
      <c r="E56" s="9">
        <f>E57</f>
        <v>715</v>
      </c>
    </row>
    <row r="57" spans="1:5" ht="90" customHeight="1" x14ac:dyDescent="0.35">
      <c r="A57" s="7" t="s">
        <v>77</v>
      </c>
      <c r="B57" s="8" t="s">
        <v>76</v>
      </c>
      <c r="C57" s="9">
        <v>662.3</v>
      </c>
      <c r="D57" s="9">
        <v>687.5</v>
      </c>
      <c r="E57" s="9">
        <v>715</v>
      </c>
    </row>
    <row r="58" spans="1:5" ht="90" customHeight="1" x14ac:dyDescent="0.35">
      <c r="A58" s="28" t="s">
        <v>198</v>
      </c>
      <c r="B58" s="29" t="s">
        <v>199</v>
      </c>
      <c r="C58" s="30">
        <f>C59</f>
        <v>17000</v>
      </c>
      <c r="D58" s="30">
        <f t="shared" ref="D58:E59" si="12">D59</f>
        <v>0</v>
      </c>
      <c r="E58" s="30">
        <f t="shared" si="12"/>
        <v>0</v>
      </c>
    </row>
    <row r="59" spans="1:5" ht="90" customHeight="1" x14ac:dyDescent="0.35">
      <c r="A59" s="31" t="s">
        <v>200</v>
      </c>
      <c r="B59" s="32" t="s">
        <v>201</v>
      </c>
      <c r="C59" s="33">
        <f>C60</f>
        <v>17000</v>
      </c>
      <c r="D59" s="33">
        <f t="shared" si="12"/>
        <v>0</v>
      </c>
      <c r="E59" s="33">
        <f t="shared" si="12"/>
        <v>0</v>
      </c>
    </row>
    <row r="60" spans="1:5" ht="90" customHeight="1" x14ac:dyDescent="0.35">
      <c r="A60" s="31" t="s">
        <v>202</v>
      </c>
      <c r="B60" s="32" t="s">
        <v>203</v>
      </c>
      <c r="C60" s="33">
        <v>17000</v>
      </c>
      <c r="D60" s="9">
        <v>0</v>
      </c>
      <c r="E60" s="9">
        <v>0</v>
      </c>
    </row>
    <row r="61" spans="1:5" s="16" customFormat="1" ht="33.450000000000003" customHeight="1" x14ac:dyDescent="0.35">
      <c r="A61" s="13" t="s">
        <v>79</v>
      </c>
      <c r="B61" s="14" t="s">
        <v>78</v>
      </c>
      <c r="C61" s="15">
        <f t="shared" ref="C61" si="13">C62</f>
        <v>1766077.2</v>
      </c>
      <c r="D61" s="15">
        <f t="shared" ref="D61" si="14">D62</f>
        <v>1395115.1999999997</v>
      </c>
      <c r="E61" s="15">
        <f t="shared" ref="E61" si="15">E62</f>
        <v>1362572.2</v>
      </c>
    </row>
    <row r="62" spans="1:5" s="16" customFormat="1" ht="52.2" x14ac:dyDescent="0.35">
      <c r="A62" s="13" t="s">
        <v>81</v>
      </c>
      <c r="B62" s="14" t="s">
        <v>80</v>
      </c>
      <c r="C62" s="15">
        <f t="shared" ref="C62" si="16">C63+C66+C79+C112</f>
        <v>1766077.2</v>
      </c>
      <c r="D62" s="15">
        <f t="shared" ref="D62" si="17">D63+D66+D79+D112</f>
        <v>1395115.1999999997</v>
      </c>
      <c r="E62" s="15">
        <f t="shared" ref="E62" si="18">E63+E66+E79+E112</f>
        <v>1362572.2</v>
      </c>
    </row>
    <row r="63" spans="1:5" s="16" customFormat="1" ht="42.6" customHeight="1" x14ac:dyDescent="0.35">
      <c r="A63" s="13" t="s">
        <v>85</v>
      </c>
      <c r="B63" s="14" t="s">
        <v>148</v>
      </c>
      <c r="C63" s="15">
        <f t="shared" ref="C63" si="19">C64</f>
        <v>102464.4</v>
      </c>
      <c r="D63" s="15">
        <f t="shared" ref="D63" si="20">D64</f>
        <v>17705.2</v>
      </c>
      <c r="E63" s="15">
        <f t="shared" ref="E63:E64" si="21">E64</f>
        <v>15934.7</v>
      </c>
    </row>
    <row r="64" spans="1:5" ht="51" customHeight="1" x14ac:dyDescent="0.35">
      <c r="A64" s="7" t="s">
        <v>86</v>
      </c>
      <c r="B64" s="8" t="s">
        <v>149</v>
      </c>
      <c r="C64" s="9">
        <f>C65</f>
        <v>102464.4</v>
      </c>
      <c r="D64" s="9">
        <f t="shared" ref="D64" si="22">D65</f>
        <v>17705.2</v>
      </c>
      <c r="E64" s="9">
        <f t="shared" si="21"/>
        <v>15934.7</v>
      </c>
    </row>
    <row r="65" spans="1:5" ht="56.4" customHeight="1" x14ac:dyDescent="0.35">
      <c r="A65" s="7" t="s">
        <v>87</v>
      </c>
      <c r="B65" s="8" t="s">
        <v>150</v>
      </c>
      <c r="C65" s="9">
        <v>102464.4</v>
      </c>
      <c r="D65" s="9">
        <v>17705.2</v>
      </c>
      <c r="E65" s="9">
        <v>15934.7</v>
      </c>
    </row>
    <row r="66" spans="1:5" s="16" customFormat="1" ht="50.4" customHeight="1" x14ac:dyDescent="0.35">
      <c r="A66" s="13" t="s">
        <v>82</v>
      </c>
      <c r="B66" s="14" t="s">
        <v>151</v>
      </c>
      <c r="C66" s="15">
        <f>C67+C71+C77+C73+C75+C69</f>
        <v>634966.49999999988</v>
      </c>
      <c r="D66" s="15">
        <f t="shared" ref="D66:E66" si="23">D67+D71+D77+D73+D75+D69</f>
        <v>265422.7</v>
      </c>
      <c r="E66" s="15">
        <f t="shared" si="23"/>
        <v>223941.40000000002</v>
      </c>
    </row>
    <row r="67" spans="1:5" ht="127.2" customHeight="1" x14ac:dyDescent="0.35">
      <c r="A67" s="7" t="s">
        <v>88</v>
      </c>
      <c r="B67" s="8" t="s">
        <v>152</v>
      </c>
      <c r="C67" s="9">
        <f>C68</f>
        <v>11276.3</v>
      </c>
      <c r="D67" s="9">
        <f t="shared" ref="D67" si="24">D68</f>
        <v>61352.3</v>
      </c>
      <c r="E67" s="9">
        <f t="shared" ref="E67" si="25">E68</f>
        <v>61352.3</v>
      </c>
    </row>
    <row r="68" spans="1:5" ht="134.4" customHeight="1" x14ac:dyDescent="0.35">
      <c r="A68" s="7" t="s">
        <v>89</v>
      </c>
      <c r="B68" s="8" t="s">
        <v>153</v>
      </c>
      <c r="C68" s="9">
        <v>11276.3</v>
      </c>
      <c r="D68" s="9">
        <v>61352.3</v>
      </c>
      <c r="E68" s="9">
        <v>61352.3</v>
      </c>
    </row>
    <row r="69" spans="1:5" ht="134.4" customHeight="1" x14ac:dyDescent="0.35">
      <c r="A69" s="7" t="s">
        <v>210</v>
      </c>
      <c r="B69" s="8" t="s">
        <v>208</v>
      </c>
      <c r="C69" s="9">
        <f>C70</f>
        <v>2704.7</v>
      </c>
      <c r="D69" s="9">
        <f t="shared" ref="D69:E69" si="26">D70</f>
        <v>0</v>
      </c>
      <c r="E69" s="9">
        <f t="shared" si="26"/>
        <v>0</v>
      </c>
    </row>
    <row r="70" spans="1:5" ht="134.4" customHeight="1" x14ac:dyDescent="0.35">
      <c r="A70" s="7" t="s">
        <v>213</v>
      </c>
      <c r="B70" s="8" t="s">
        <v>209</v>
      </c>
      <c r="C70" s="9">
        <v>2704.7</v>
      </c>
      <c r="D70" s="9">
        <v>0</v>
      </c>
      <c r="E70" s="9">
        <v>0</v>
      </c>
    </row>
    <row r="71" spans="1:5" ht="45.6" customHeight="1" x14ac:dyDescent="0.35">
      <c r="A71" s="7" t="s">
        <v>211</v>
      </c>
      <c r="B71" s="8" t="s">
        <v>154</v>
      </c>
      <c r="C71" s="9">
        <f t="shared" ref="C71" si="27">C72</f>
        <v>24.6</v>
      </c>
      <c r="D71" s="9">
        <f t="shared" ref="D71" si="28">D72</f>
        <v>0</v>
      </c>
      <c r="E71" s="9">
        <f t="shared" ref="E71" si="29">E72</f>
        <v>0</v>
      </c>
    </row>
    <row r="72" spans="1:5" ht="50.1" customHeight="1" x14ac:dyDescent="0.35">
      <c r="A72" s="7" t="s">
        <v>212</v>
      </c>
      <c r="B72" s="8" t="s">
        <v>155</v>
      </c>
      <c r="C72" s="9">
        <v>24.6</v>
      </c>
      <c r="D72" s="9">
        <v>0</v>
      </c>
      <c r="E72" s="9">
        <v>0</v>
      </c>
    </row>
    <row r="73" spans="1:5" ht="88.2" customHeight="1" x14ac:dyDescent="0.35">
      <c r="A73" s="7" t="s">
        <v>144</v>
      </c>
      <c r="B73" s="8" t="s">
        <v>156</v>
      </c>
      <c r="C73" s="9">
        <f t="shared" ref="C73" si="30">C74</f>
        <v>0</v>
      </c>
      <c r="D73" s="9">
        <f t="shared" ref="D73:E73" si="31">D74</f>
        <v>0</v>
      </c>
      <c r="E73" s="9">
        <f t="shared" si="31"/>
        <v>0</v>
      </c>
    </row>
    <row r="74" spans="1:5" ht="91.2" customHeight="1" x14ac:dyDescent="0.35">
      <c r="A74" s="7" t="s">
        <v>145</v>
      </c>
      <c r="B74" s="8" t="s">
        <v>157</v>
      </c>
      <c r="C74" s="9">
        <v>0</v>
      </c>
      <c r="D74" s="9">
        <v>0</v>
      </c>
      <c r="E74" s="9">
        <v>0</v>
      </c>
    </row>
    <row r="75" spans="1:5" ht="78" customHeight="1" x14ac:dyDescent="0.35">
      <c r="A75" s="7" t="s">
        <v>146</v>
      </c>
      <c r="B75" s="8" t="s">
        <v>158</v>
      </c>
      <c r="C75" s="9">
        <f t="shared" ref="C75" si="32">C76</f>
        <v>387570.6</v>
      </c>
      <c r="D75" s="9">
        <f t="shared" ref="D75:E75" si="33">D76</f>
        <v>41657.9</v>
      </c>
      <c r="E75" s="9">
        <f t="shared" si="33"/>
        <v>0</v>
      </c>
    </row>
    <row r="76" spans="1:5" ht="76.95" customHeight="1" x14ac:dyDescent="0.35">
      <c r="A76" s="7" t="s">
        <v>147</v>
      </c>
      <c r="B76" s="8" t="s">
        <v>159</v>
      </c>
      <c r="C76" s="9">
        <v>387570.6</v>
      </c>
      <c r="D76" s="9">
        <v>41657.9</v>
      </c>
      <c r="E76" s="9">
        <v>0</v>
      </c>
    </row>
    <row r="77" spans="1:5" ht="50.1" customHeight="1" x14ac:dyDescent="0.35">
      <c r="A77" s="7" t="s">
        <v>83</v>
      </c>
      <c r="B77" s="8" t="s">
        <v>160</v>
      </c>
      <c r="C77" s="9">
        <f t="shared" ref="C77" si="34">C78</f>
        <v>233390.3</v>
      </c>
      <c r="D77" s="9">
        <f>D78</f>
        <v>162412.5</v>
      </c>
      <c r="E77" s="9">
        <f t="shared" ref="E77" si="35">E78</f>
        <v>162589.1</v>
      </c>
    </row>
    <row r="78" spans="1:5" ht="33.450000000000003" customHeight="1" x14ac:dyDescent="0.35">
      <c r="A78" s="7" t="s">
        <v>84</v>
      </c>
      <c r="B78" s="8" t="s">
        <v>161</v>
      </c>
      <c r="C78" s="9">
        <v>233390.3</v>
      </c>
      <c r="D78" s="9">
        <v>162412.5</v>
      </c>
      <c r="E78" s="9">
        <v>162589.1</v>
      </c>
    </row>
    <row r="79" spans="1:5" s="16" customFormat="1" ht="64.95" customHeight="1" x14ac:dyDescent="0.35">
      <c r="A79" s="13" t="s">
        <v>90</v>
      </c>
      <c r="B79" s="14" t="s">
        <v>162</v>
      </c>
      <c r="C79" s="15">
        <f>C80+C82+C84+C86+C88+C90+C92+C94+C96+C98+C100+C102+C104+C108+C110+C106</f>
        <v>1011499.5000000001</v>
      </c>
      <c r="D79" s="15">
        <f t="shared" ref="D79:E79" si="36">D80+D82+D84+D86+D88+D90+D92+D94+D96+D98+D100+D102+D104+D108+D110+D106</f>
        <v>1042767.3999999999</v>
      </c>
      <c r="E79" s="15">
        <f t="shared" si="36"/>
        <v>1056095.9999999998</v>
      </c>
    </row>
    <row r="80" spans="1:5" ht="104.4" customHeight="1" x14ac:dyDescent="0.35">
      <c r="A80" s="7" t="s">
        <v>91</v>
      </c>
      <c r="B80" s="8" t="s">
        <v>163</v>
      </c>
      <c r="C80" s="9">
        <f t="shared" ref="C80" si="37">C81</f>
        <v>523</v>
      </c>
      <c r="D80" s="9">
        <f t="shared" ref="D80" si="38">D81</f>
        <v>537.79999999999995</v>
      </c>
      <c r="E80" s="9">
        <f t="shared" ref="E80" si="39">E81</f>
        <v>553.20000000000005</v>
      </c>
    </row>
    <row r="81" spans="1:5" ht="102" customHeight="1" x14ac:dyDescent="0.35">
      <c r="A81" s="7" t="s">
        <v>92</v>
      </c>
      <c r="B81" s="8" t="s">
        <v>164</v>
      </c>
      <c r="C81" s="9">
        <v>523</v>
      </c>
      <c r="D81" s="9">
        <v>537.79999999999995</v>
      </c>
      <c r="E81" s="9">
        <v>553.20000000000005</v>
      </c>
    </row>
    <row r="82" spans="1:5" ht="66.900000000000006" customHeight="1" x14ac:dyDescent="0.35">
      <c r="A82" s="7" t="s">
        <v>93</v>
      </c>
      <c r="B82" s="8" t="s">
        <v>165</v>
      </c>
      <c r="C82" s="9">
        <f t="shared" ref="C82" si="40">C83</f>
        <v>13303</v>
      </c>
      <c r="D82" s="9">
        <f t="shared" ref="D82" si="41">D83</f>
        <v>13768.6</v>
      </c>
      <c r="E82" s="9">
        <f t="shared" ref="E82" si="42">E83</f>
        <v>14250.6</v>
      </c>
    </row>
    <row r="83" spans="1:5" ht="66.900000000000006" customHeight="1" x14ac:dyDescent="0.35">
      <c r="A83" s="7" t="s">
        <v>94</v>
      </c>
      <c r="B83" s="8" t="s">
        <v>166</v>
      </c>
      <c r="C83" s="9">
        <v>13303</v>
      </c>
      <c r="D83" s="9">
        <v>13768.6</v>
      </c>
      <c r="E83" s="9">
        <v>14250.6</v>
      </c>
    </row>
    <row r="84" spans="1:5" ht="66.900000000000006" customHeight="1" x14ac:dyDescent="0.35">
      <c r="A84" s="7" t="s">
        <v>95</v>
      </c>
      <c r="B84" s="8" t="s">
        <v>167</v>
      </c>
      <c r="C84" s="9">
        <f t="shared" ref="C84" si="43">C85</f>
        <v>305004.40000000002</v>
      </c>
      <c r="D84" s="9">
        <v>306243.59999999998</v>
      </c>
      <c r="E84" s="9">
        <f t="shared" ref="E84" si="44">E85</f>
        <v>315187.40000000002</v>
      </c>
    </row>
    <row r="85" spans="1:5" ht="66.900000000000006" customHeight="1" x14ac:dyDescent="0.35">
      <c r="A85" s="7" t="s">
        <v>96</v>
      </c>
      <c r="B85" s="8" t="s">
        <v>168</v>
      </c>
      <c r="C85" s="9">
        <v>305004.40000000002</v>
      </c>
      <c r="D85" s="9">
        <v>299068.40000000002</v>
      </c>
      <c r="E85" s="9">
        <v>315187.40000000002</v>
      </c>
    </row>
    <row r="86" spans="1:5" ht="101.4" customHeight="1" x14ac:dyDescent="0.35">
      <c r="A86" s="7" t="s">
        <v>97</v>
      </c>
      <c r="B86" s="8" t="s">
        <v>169</v>
      </c>
      <c r="C86" s="9">
        <f t="shared" ref="C86" si="45">C87</f>
        <v>39023.699999999997</v>
      </c>
      <c r="D86" s="9">
        <f t="shared" ref="D86" si="46">D87</f>
        <v>43579.9</v>
      </c>
      <c r="E86" s="9">
        <f t="shared" ref="E86" si="47">E87</f>
        <v>44338.1</v>
      </c>
    </row>
    <row r="87" spans="1:5" ht="111.6" customHeight="1" x14ac:dyDescent="0.35">
      <c r="A87" s="7" t="s">
        <v>98</v>
      </c>
      <c r="B87" s="8" t="s">
        <v>170</v>
      </c>
      <c r="C87" s="9">
        <v>39023.699999999997</v>
      </c>
      <c r="D87" s="9">
        <v>43579.9</v>
      </c>
      <c r="E87" s="9">
        <v>44338.1</v>
      </c>
    </row>
    <row r="88" spans="1:5" ht="99.6" customHeight="1" x14ac:dyDescent="0.35">
      <c r="A88" s="7" t="s">
        <v>99</v>
      </c>
      <c r="B88" s="8" t="s">
        <v>171</v>
      </c>
      <c r="C88" s="9">
        <f t="shared" ref="C88" si="48">C89</f>
        <v>35.6</v>
      </c>
      <c r="D88" s="9">
        <f t="shared" ref="D88" si="49">D89</f>
        <v>37.299999999999997</v>
      </c>
      <c r="E88" s="9">
        <f t="shared" ref="E88" si="50">E89</f>
        <v>39.299999999999997</v>
      </c>
    </row>
    <row r="89" spans="1:5" ht="117.6" customHeight="1" x14ac:dyDescent="0.35">
      <c r="A89" s="7" t="s">
        <v>100</v>
      </c>
      <c r="B89" s="8" t="s">
        <v>172</v>
      </c>
      <c r="C89" s="9">
        <v>35.6</v>
      </c>
      <c r="D89" s="9">
        <v>37.299999999999997</v>
      </c>
      <c r="E89" s="9">
        <v>39.299999999999997</v>
      </c>
    </row>
    <row r="90" spans="1:5" ht="94.2" customHeight="1" x14ac:dyDescent="0.35">
      <c r="A90" s="7" t="s">
        <v>101</v>
      </c>
      <c r="B90" s="8" t="s">
        <v>173</v>
      </c>
      <c r="C90" s="9">
        <f t="shared" ref="C90" si="51">C91</f>
        <v>2284.1999999999998</v>
      </c>
      <c r="D90" s="9">
        <f t="shared" ref="D90" si="52">D91</f>
        <v>2577.1</v>
      </c>
      <c r="E90" s="9">
        <f t="shared" ref="E90" si="53">E91</f>
        <v>2745.9</v>
      </c>
    </row>
    <row r="91" spans="1:5" ht="110.4" customHeight="1" x14ac:dyDescent="0.35">
      <c r="A91" s="7" t="s">
        <v>102</v>
      </c>
      <c r="B91" s="8" t="s">
        <v>174</v>
      </c>
      <c r="C91" s="9">
        <v>2284.1999999999998</v>
      </c>
      <c r="D91" s="9">
        <v>2577.1</v>
      </c>
      <c r="E91" s="9">
        <v>2745.9</v>
      </c>
    </row>
    <row r="92" spans="1:5" ht="83.7" customHeight="1" x14ac:dyDescent="0.35">
      <c r="A92" s="7" t="s">
        <v>103</v>
      </c>
      <c r="B92" s="8" t="s">
        <v>175</v>
      </c>
      <c r="C92" s="9">
        <f t="shared" ref="C92" si="54">C93</f>
        <v>1186.5999999999999</v>
      </c>
      <c r="D92" s="9">
        <f t="shared" ref="D92" si="55">D93</f>
        <v>1231.8</v>
      </c>
      <c r="E92" s="9">
        <f t="shared" ref="E92" si="56">E93</f>
        <v>1281.0999999999999</v>
      </c>
    </row>
    <row r="93" spans="1:5" ht="100.2" customHeight="1" x14ac:dyDescent="0.35">
      <c r="A93" s="7" t="s">
        <v>104</v>
      </c>
      <c r="B93" s="8" t="s">
        <v>176</v>
      </c>
      <c r="C93" s="9">
        <v>1186.5999999999999</v>
      </c>
      <c r="D93" s="9">
        <v>1231.8</v>
      </c>
      <c r="E93" s="9">
        <v>1281.0999999999999</v>
      </c>
    </row>
    <row r="94" spans="1:5" ht="79.95" customHeight="1" x14ac:dyDescent="0.35">
      <c r="A94" s="7" t="s">
        <v>105</v>
      </c>
      <c r="B94" s="8" t="s">
        <v>177</v>
      </c>
      <c r="C94" s="9">
        <f t="shared" ref="C94" si="57">C95</f>
        <v>26432</v>
      </c>
      <c r="D94" s="9">
        <f t="shared" ref="D94" si="58">D95</f>
        <v>26441.1</v>
      </c>
      <c r="E94" s="9">
        <f t="shared" ref="E94" si="59">E95</f>
        <v>26445.200000000001</v>
      </c>
    </row>
    <row r="95" spans="1:5" ht="79.95" customHeight="1" x14ac:dyDescent="0.35">
      <c r="A95" s="7" t="s">
        <v>106</v>
      </c>
      <c r="B95" s="8" t="s">
        <v>178</v>
      </c>
      <c r="C95" s="9">
        <v>26432</v>
      </c>
      <c r="D95" s="9">
        <v>26441.1</v>
      </c>
      <c r="E95" s="9">
        <v>26445.200000000001</v>
      </c>
    </row>
    <row r="96" spans="1:5" ht="79.95" customHeight="1" x14ac:dyDescent="0.35">
      <c r="A96" s="7" t="s">
        <v>107</v>
      </c>
      <c r="B96" s="8" t="s">
        <v>179</v>
      </c>
      <c r="C96" s="9">
        <f t="shared" ref="C96" si="60">C97</f>
        <v>522.6</v>
      </c>
      <c r="D96" s="9">
        <f t="shared" ref="D96" si="61">D97</f>
        <v>542.70000000000005</v>
      </c>
      <c r="E96" s="9">
        <f t="shared" ref="E96" si="62">E97</f>
        <v>564.29999999999995</v>
      </c>
    </row>
    <row r="97" spans="1:5" ht="97.95" customHeight="1" x14ac:dyDescent="0.35">
      <c r="A97" s="7" t="s">
        <v>108</v>
      </c>
      <c r="B97" s="8" t="s">
        <v>180</v>
      </c>
      <c r="C97" s="9">
        <v>522.6</v>
      </c>
      <c r="D97" s="9">
        <v>542.70000000000005</v>
      </c>
      <c r="E97" s="9">
        <v>564.29999999999995</v>
      </c>
    </row>
    <row r="98" spans="1:5" ht="115.95" customHeight="1" x14ac:dyDescent="0.35">
      <c r="A98" s="7" t="s">
        <v>109</v>
      </c>
      <c r="B98" s="8" t="s">
        <v>181</v>
      </c>
      <c r="C98" s="9">
        <f t="shared" ref="C98" si="63">C99</f>
        <v>975.2</v>
      </c>
      <c r="D98" s="9">
        <f t="shared" ref="D98" si="64">D99</f>
        <v>1016.6</v>
      </c>
      <c r="E98" s="9">
        <f t="shared" ref="E98" si="65">E99</f>
        <v>322.10000000000002</v>
      </c>
    </row>
    <row r="99" spans="1:5" ht="115.95" customHeight="1" x14ac:dyDescent="0.35">
      <c r="A99" s="7" t="s">
        <v>110</v>
      </c>
      <c r="B99" s="8" t="s">
        <v>182</v>
      </c>
      <c r="C99" s="9">
        <v>975.2</v>
      </c>
      <c r="D99" s="9">
        <v>1016.6</v>
      </c>
      <c r="E99" s="9">
        <v>322.10000000000002</v>
      </c>
    </row>
    <row r="100" spans="1:5" ht="79.95" customHeight="1" x14ac:dyDescent="0.35">
      <c r="A100" s="7" t="s">
        <v>111</v>
      </c>
      <c r="B100" s="8" t="s">
        <v>183</v>
      </c>
      <c r="C100" s="9">
        <f t="shared" ref="C100" si="66">C101</f>
        <v>12.7</v>
      </c>
      <c r="D100" s="9">
        <f t="shared" ref="D100" si="67">D101</f>
        <v>12.7</v>
      </c>
      <c r="E100" s="9">
        <f t="shared" ref="E100" si="68">E101</f>
        <v>12.7</v>
      </c>
    </row>
    <row r="101" spans="1:5" ht="79.95" customHeight="1" x14ac:dyDescent="0.35">
      <c r="A101" s="7" t="s">
        <v>112</v>
      </c>
      <c r="B101" s="8" t="s">
        <v>184</v>
      </c>
      <c r="C101" s="9">
        <v>12.7</v>
      </c>
      <c r="D101" s="9">
        <v>12.7</v>
      </c>
      <c r="E101" s="9">
        <v>12.7</v>
      </c>
    </row>
    <row r="102" spans="1:5" ht="142.19999999999999" customHeight="1" x14ac:dyDescent="0.35">
      <c r="A102" s="7" t="s">
        <v>113</v>
      </c>
      <c r="B102" s="8" t="s">
        <v>185</v>
      </c>
      <c r="C102" s="9">
        <f t="shared" ref="C102" si="69">C103</f>
        <v>37710.400000000001</v>
      </c>
      <c r="D102" s="9">
        <f t="shared" ref="D102:E102" si="70">D103</f>
        <v>39306.6</v>
      </c>
      <c r="E102" s="9">
        <f t="shared" si="70"/>
        <v>40814.9</v>
      </c>
    </row>
    <row r="103" spans="1:5" ht="147.6" customHeight="1" x14ac:dyDescent="0.35">
      <c r="A103" s="7" t="s">
        <v>114</v>
      </c>
      <c r="B103" s="8" t="s">
        <v>186</v>
      </c>
      <c r="C103" s="9">
        <v>37710.400000000001</v>
      </c>
      <c r="D103" s="9">
        <v>39306.6</v>
      </c>
      <c r="E103" s="9">
        <v>40814.9</v>
      </c>
    </row>
    <row r="104" spans="1:5" ht="79.95" customHeight="1" x14ac:dyDescent="0.35">
      <c r="A104" s="7" t="s">
        <v>115</v>
      </c>
      <c r="B104" s="8" t="s">
        <v>187</v>
      </c>
      <c r="C104" s="9">
        <f t="shared" ref="C104:E104" si="71">C105</f>
        <v>19530.900000000001</v>
      </c>
      <c r="D104" s="9">
        <f t="shared" si="71"/>
        <v>19344.400000000001</v>
      </c>
      <c r="E104" s="9">
        <f t="shared" si="71"/>
        <v>19721</v>
      </c>
    </row>
    <row r="105" spans="1:5" ht="79.95" customHeight="1" x14ac:dyDescent="0.35">
      <c r="A105" s="7" t="s">
        <v>116</v>
      </c>
      <c r="B105" s="8" t="s">
        <v>188</v>
      </c>
      <c r="C105" s="9">
        <v>19530.900000000001</v>
      </c>
      <c r="D105" s="9">
        <v>19344.400000000001</v>
      </c>
      <c r="E105" s="9">
        <v>19721</v>
      </c>
    </row>
    <row r="106" spans="1:5" ht="79.95" customHeight="1" x14ac:dyDescent="0.35">
      <c r="A106" s="7" t="s">
        <v>205</v>
      </c>
      <c r="B106" s="8" t="s">
        <v>204</v>
      </c>
      <c r="C106" s="9">
        <f>C107</f>
        <v>12892.4</v>
      </c>
      <c r="D106" s="9">
        <f t="shared" ref="D106:E106" si="72">D107</f>
        <v>14543.9</v>
      </c>
      <c r="E106" s="9">
        <f t="shared" si="72"/>
        <v>15005.9</v>
      </c>
    </row>
    <row r="107" spans="1:5" ht="79.95" customHeight="1" x14ac:dyDescent="0.35">
      <c r="A107" s="7" t="s">
        <v>206</v>
      </c>
      <c r="B107" s="8" t="s">
        <v>207</v>
      </c>
      <c r="C107" s="9">
        <v>12892.4</v>
      </c>
      <c r="D107" s="9">
        <v>14543.9</v>
      </c>
      <c r="E107" s="9">
        <v>15005.9</v>
      </c>
    </row>
    <row r="108" spans="1:5" ht="79.95" customHeight="1" x14ac:dyDescent="0.35">
      <c r="A108" s="7" t="s">
        <v>117</v>
      </c>
      <c r="B108" s="8" t="s">
        <v>189</v>
      </c>
      <c r="C108" s="9">
        <f t="shared" ref="C108:E108" si="73">C109</f>
        <v>3420.2</v>
      </c>
      <c r="D108" s="9">
        <f t="shared" si="73"/>
        <v>2908.6</v>
      </c>
      <c r="E108" s="9">
        <f t="shared" si="73"/>
        <v>2570.6</v>
      </c>
    </row>
    <row r="109" spans="1:5" ht="79.95" customHeight="1" x14ac:dyDescent="0.35">
      <c r="A109" s="7" t="s">
        <v>118</v>
      </c>
      <c r="B109" s="8" t="s">
        <v>190</v>
      </c>
      <c r="C109" s="9">
        <v>3420.2</v>
      </c>
      <c r="D109" s="9">
        <v>2908.6</v>
      </c>
      <c r="E109" s="9">
        <v>2570.6</v>
      </c>
    </row>
    <row r="110" spans="1:5" ht="79.95" customHeight="1" x14ac:dyDescent="0.35">
      <c r="A110" s="7" t="s">
        <v>119</v>
      </c>
      <c r="B110" s="8" t="s">
        <v>191</v>
      </c>
      <c r="C110" s="9">
        <f t="shared" ref="C110:E110" si="74">C111</f>
        <v>548642.6</v>
      </c>
      <c r="D110" s="9">
        <f t="shared" si="74"/>
        <v>570674.69999999995</v>
      </c>
      <c r="E110" s="9">
        <f t="shared" si="74"/>
        <v>572243.69999999995</v>
      </c>
    </row>
    <row r="111" spans="1:5" ht="79.95" customHeight="1" x14ac:dyDescent="0.35">
      <c r="A111" s="7" t="s">
        <v>120</v>
      </c>
      <c r="B111" s="8" t="s">
        <v>192</v>
      </c>
      <c r="C111" s="9">
        <v>548642.6</v>
      </c>
      <c r="D111" s="9">
        <v>570674.69999999995</v>
      </c>
      <c r="E111" s="9">
        <v>572243.69999999995</v>
      </c>
    </row>
    <row r="112" spans="1:5" s="16" customFormat="1" ht="79.95" customHeight="1" x14ac:dyDescent="0.35">
      <c r="A112" s="13" t="s">
        <v>121</v>
      </c>
      <c r="B112" s="14" t="s">
        <v>193</v>
      </c>
      <c r="C112" s="15">
        <f t="shared" ref="C112" si="75">C113+C115</f>
        <v>17146.800000000003</v>
      </c>
      <c r="D112" s="15">
        <f t="shared" ref="D112" si="76">D113+D115</f>
        <v>69219.899999999994</v>
      </c>
      <c r="E112" s="15">
        <f t="shared" ref="E112" si="77">E113+E115</f>
        <v>66600.099999999991</v>
      </c>
    </row>
    <row r="113" spans="1:5" ht="90.6" customHeight="1" x14ac:dyDescent="0.35">
      <c r="A113" s="7" t="s">
        <v>122</v>
      </c>
      <c r="B113" s="8" t="s">
        <v>194</v>
      </c>
      <c r="C113" s="9">
        <f t="shared" ref="C113:D113" si="78">C114</f>
        <v>5152.6000000000004</v>
      </c>
      <c r="D113" s="9">
        <f t="shared" si="78"/>
        <v>5295.7</v>
      </c>
      <c r="E113" s="9">
        <f t="shared" ref="E113" si="79">E114</f>
        <v>5465.9</v>
      </c>
    </row>
    <row r="114" spans="1:5" ht="102.6" customHeight="1" x14ac:dyDescent="0.35">
      <c r="A114" s="7" t="s">
        <v>123</v>
      </c>
      <c r="B114" s="8" t="s">
        <v>195</v>
      </c>
      <c r="C114" s="9">
        <v>5152.6000000000004</v>
      </c>
      <c r="D114" s="9">
        <v>5295.7</v>
      </c>
      <c r="E114" s="9">
        <v>5465.9</v>
      </c>
    </row>
    <row r="115" spans="1:5" ht="79.95" customHeight="1" x14ac:dyDescent="0.35">
      <c r="A115" s="7" t="s">
        <v>124</v>
      </c>
      <c r="B115" s="8" t="s">
        <v>196</v>
      </c>
      <c r="C115" s="9">
        <f>C116</f>
        <v>11994.2</v>
      </c>
      <c r="D115" s="9">
        <f t="shared" ref="D115" si="80">D116</f>
        <v>63924.2</v>
      </c>
      <c r="E115" s="9">
        <f>E116</f>
        <v>61134.2</v>
      </c>
    </row>
    <row r="116" spans="1:5" ht="79.95" customHeight="1" x14ac:dyDescent="0.35">
      <c r="A116" s="7" t="s">
        <v>125</v>
      </c>
      <c r="B116" s="8" t="s">
        <v>197</v>
      </c>
      <c r="C116" s="9">
        <v>11994.2</v>
      </c>
      <c r="D116" s="9">
        <v>63924.2</v>
      </c>
      <c r="E116" s="9">
        <v>61134.2</v>
      </c>
    </row>
    <row r="117" spans="1:5" s="23" customFormat="1" ht="34.950000000000003" customHeight="1" x14ac:dyDescent="0.4">
      <c r="A117" s="20" t="s">
        <v>126</v>
      </c>
      <c r="B117" s="21"/>
      <c r="C117" s="22">
        <f t="shared" ref="C117:D117" si="81">C15+C61</f>
        <v>2179478.7000000002</v>
      </c>
      <c r="D117" s="22">
        <f t="shared" si="81"/>
        <v>1823383.6999999997</v>
      </c>
      <c r="E117" s="22">
        <f t="shared" ref="E117" si="82">E15+E61</f>
        <v>1742249.9</v>
      </c>
    </row>
    <row r="118" spans="1:5" ht="45.6" customHeight="1" x14ac:dyDescent="0.35">
      <c r="E118" s="11"/>
    </row>
    <row r="119" spans="1:5" ht="18" customHeight="1" x14ac:dyDescent="0.35">
      <c r="C119" s="24"/>
      <c r="D119" s="24"/>
    </row>
    <row r="120" spans="1:5" ht="18" customHeight="1" x14ac:dyDescent="0.35">
      <c r="A120" s="1" t="s">
        <v>131</v>
      </c>
      <c r="B120" s="2"/>
      <c r="C120" s="27"/>
      <c r="D120" s="27"/>
      <c r="E120" s="27"/>
    </row>
    <row r="121" spans="1:5" ht="19.2" customHeight="1" x14ac:dyDescent="0.35">
      <c r="A121" s="1" t="s">
        <v>143</v>
      </c>
      <c r="B121" s="2"/>
      <c r="C121" s="2"/>
      <c r="D121" s="2" t="s">
        <v>215</v>
      </c>
    </row>
    <row r="122" spans="1:5" ht="18" customHeight="1" x14ac:dyDescent="0.35">
      <c r="A122" s="3"/>
      <c r="B122" s="4"/>
      <c r="C122" s="4"/>
      <c r="D122" s="4"/>
    </row>
  </sheetData>
  <mergeCells count="10">
    <mergeCell ref="E11:E13"/>
    <mergeCell ref="B2:E2"/>
    <mergeCell ref="B3:E3"/>
    <mergeCell ref="B4:E4"/>
    <mergeCell ref="A7:D7"/>
    <mergeCell ref="A9:D9"/>
    <mergeCell ref="A11:A13"/>
    <mergeCell ref="B11:B13"/>
    <mergeCell ref="C11:C13"/>
    <mergeCell ref="D11:D13"/>
  </mergeCells>
  <pageMargins left="0.39370078740157483" right="0.39370078740157483" top="0.59055118110236227" bottom="0.59055118110236227" header="0.39370078740157483" footer="0.39370078740157483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rep:2.43.1.250</dc:description>
  <cp:lastModifiedBy>Даньшина</cp:lastModifiedBy>
  <cp:lastPrinted>2018-12-19T08:07:30Z</cp:lastPrinted>
  <dcterms:created xsi:type="dcterms:W3CDTF">2017-12-22T12:29:18Z</dcterms:created>
  <dcterms:modified xsi:type="dcterms:W3CDTF">2018-12-20T07:47:57Z</dcterms:modified>
</cp:coreProperties>
</file>